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rduk.sharepoint.com/sites/FellesanskaffelseIT-Utstyr/Shared Documents/General/Til Utlysning no. 3/"/>
    </mc:Choice>
  </mc:AlternateContent>
  <xr:revisionPtr revIDLastSave="645" documentId="8_{4EEC1CAD-EDCB-44DE-A8A4-2B498A96B57C}" xr6:coauthVersionLast="47" xr6:coauthVersionMax="47" xr10:uidLastSave="{306E8BFC-D9DC-4C82-A1FE-C367E19F06B2}"/>
  <bookViews>
    <workbookView xWindow="28680" yWindow="-120" windowWidth="38640" windowHeight="21120" xr2:uid="{00000000-000D-0000-FFFF-FFFF00000000}"/>
  </bookViews>
  <sheets>
    <sheet name="Prisskjema_IT-utstyr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2" l="1"/>
  <c r="M26" i="2" s="1"/>
  <c r="L32" i="2"/>
  <c r="L11" i="2"/>
  <c r="L13" i="2"/>
  <c r="L15" i="2"/>
  <c r="L16" i="2"/>
  <c r="L18" i="2"/>
  <c r="L21" i="2"/>
  <c r="L22" i="2"/>
  <c r="L24" i="2"/>
  <c r="M18" i="2"/>
  <c r="M16" i="2"/>
  <c r="M29" i="2"/>
  <c r="M28" i="2"/>
  <c r="M11" i="2"/>
  <c r="M23" i="2"/>
  <c r="M24" i="2"/>
  <c r="M25" i="2"/>
  <c r="M10" i="2"/>
  <c r="M30" i="2"/>
  <c r="M32" i="2"/>
  <c r="M33" i="2"/>
  <c r="M12" i="2"/>
  <c r="M13" i="2"/>
  <c r="M14" i="2"/>
  <c r="M15" i="2"/>
  <c r="M17" i="2"/>
  <c r="M19" i="2"/>
  <c r="M20" i="2"/>
  <c r="M21" i="2"/>
  <c r="M22" i="2"/>
  <c r="M34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Marita Strømsør</author>
  </authors>
  <commentList>
    <comment ref="D26" authorId="0" shapeId="0" xr:uid="{0137D4F4-6ACF-4ACB-B916-4820813DAAE0}">
      <text>
        <r>
          <rPr>
            <sz val="9"/>
            <color indexed="81"/>
            <rFont val="Tahoma"/>
            <charset val="1"/>
          </rPr>
          <t xml:space="preserve">
Rabattsats oppgis i %</t>
        </r>
      </text>
    </comment>
  </commentList>
</comments>
</file>

<file path=xl/sharedStrings.xml><?xml version="1.0" encoding="utf-8"?>
<sst xmlns="http://schemas.openxmlformats.org/spreadsheetml/2006/main" count="46" uniqueCount="45">
  <si>
    <t xml:space="preserve">Priser er uten mva., inkluderer frakt og alle kostnader knyttet til varen/tjenesten. </t>
  </si>
  <si>
    <t xml:space="preserve">Priser i faneark "Prisskjema IT-utstyr" inkluderer alle krav som stilles i "Konkurransegrunnlagets del III - Omfang kravspesifikasjon IT-utstyr" </t>
  </si>
  <si>
    <t xml:space="preserve"> Mengden i prisskjema gjelder pr år, og er kun veiledende (ikke bindende volum)</t>
  </si>
  <si>
    <t>Blåe celler fylles ut av leverandør. I kolonne G fylles navn på miljømerkeordning, i kolonne H fylles lisensnummer ut, og i kolonne I, legges inn link som fører til aktuelt sertifikat .</t>
  </si>
  <si>
    <t xml:space="preserve">Evalueringssum vil bli brukt som grunnlag for evaluering av kriteriet pris. Kolonnene G, H og I vil bli brukt i forbindelse med evaluering av tildelingskriteriet klima og miljø. </t>
  </si>
  <si>
    <t>Type</t>
  </si>
  <si>
    <t>Modell / varenavn</t>
  </si>
  <si>
    <t>Varenummer</t>
  </si>
  <si>
    <t>Prosentrabatt for produkter som ikke er i prisskjema</t>
  </si>
  <si>
    <t>Innkjøpspris</t>
  </si>
  <si>
    <t>Påslag i %</t>
  </si>
  <si>
    <t>Navn på miljømerkeordning</t>
  </si>
  <si>
    <t>Lisensnummer</t>
  </si>
  <si>
    <t>Link til aktuelt sertifikat</t>
  </si>
  <si>
    <t>Estimert pr år Salangen kommune</t>
  </si>
  <si>
    <t xml:space="preserve">Estimert pr år Bardu kommune </t>
  </si>
  <si>
    <t>Estimat pr år totalt alle kommuner</t>
  </si>
  <si>
    <t>Sum</t>
  </si>
  <si>
    <t>Stasjonære datamaskiner med MFF formfaktor</t>
  </si>
  <si>
    <t>Stasjonære datamaskiner med SFF formfaktor</t>
  </si>
  <si>
    <t>Standard bærbar pc</t>
  </si>
  <si>
    <t>Lett bærbar PC</t>
  </si>
  <si>
    <t xml:space="preserve"> </t>
  </si>
  <si>
    <t>Bærbar PC lærer</t>
  </si>
  <si>
    <t>Bærbar PC elev</t>
  </si>
  <si>
    <t xml:space="preserve">Bærbar PC elev (Chromebook) </t>
  </si>
  <si>
    <t>Dockingstasjon til bærbar pc</t>
  </si>
  <si>
    <t>Skjerm med innebygd docking</t>
  </si>
  <si>
    <t>Skjerm med innebyggd docking 27"</t>
  </si>
  <si>
    <t>Buet skjerm med innebygd docking 34"</t>
  </si>
  <si>
    <t>Buet skjerm med innebygd docking 45"</t>
  </si>
  <si>
    <t>Buet skjerm med innebygd docking 49"</t>
  </si>
  <si>
    <t>Standard modell nettbrett</t>
  </si>
  <si>
    <t>Standard modell 2 nettbrett</t>
  </si>
  <si>
    <t>Skole modell nettbrett</t>
  </si>
  <si>
    <t>Rabattsats på varer som ikke er i prisskjema</t>
  </si>
  <si>
    <t>Tilbehør til overnevnte</t>
  </si>
  <si>
    <t>OPSJONER</t>
  </si>
  <si>
    <t xml:space="preserve">Beskyttelsestrekk for å beskytte datamaskinene under transport </t>
  </si>
  <si>
    <t>Utvidet standard garanti for maskinvarefeil</t>
  </si>
  <si>
    <t>Uhellsforsikring på 3 år for ansattmaskiner, ikke skole</t>
  </si>
  <si>
    <t>Uhellsforsikring på 3 år for ansattmaskiner, laerere</t>
  </si>
  <si>
    <t>Uhellsforsikring på 3 år for PC Elev</t>
  </si>
  <si>
    <t>Asset Tagging: Innmelding/registrering i kommunens MDM-system og merking av utstyr</t>
  </si>
  <si>
    <t>Evalueringssum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</si>
</sst>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kr-414]&quot; &quot;#,##0.00"/>
    <numFmt numFmtId="165" formatCode="&quot; &quot;#,##0.00&quot; &quot;;&quot; (&quot;#,##0.00&quot;)&quot;;&quot; -&quot;00&quot; &quot;;&quot; &quot;@&quot; &quot;"/>
    <numFmt numFmtId="166" formatCode="0&quot; &quot;%"/>
    <numFmt numFmtId="167" formatCode="&quot; &quot;[$kr-414]&quot; &quot;#,##0.00&quot; &quot;;&quot; &quot;[$kr-414]&quot; -&quot;#,##0.00&quot; &quot;;&quot; &quot;[$kr-414]&quot; -&quot;00&quot; &quot;;&quot; &quot;@&quot; &quot;"/>
  </numFmts>
  <fonts count="31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b/>
      <sz val="11"/>
      <color rgb="FF008000"/>
      <name val="Calibri"/>
      <family val="2"/>
    </font>
    <font>
      <sz val="11"/>
      <color rgb="FF800000"/>
      <name val="Calibri"/>
      <family val="2"/>
    </font>
    <font>
      <b/>
      <sz val="11"/>
      <color rgb="FF000000"/>
      <name val="Calibri"/>
      <family val="2"/>
    </font>
    <font>
      <sz val="11"/>
      <color rgb="FF3366FF"/>
      <name val="Calibri"/>
      <family val="2"/>
    </font>
    <font>
      <sz val="11"/>
      <color rgb="FF008000"/>
      <name val="Calibri"/>
      <family val="2"/>
    </font>
    <font>
      <b/>
      <sz val="11"/>
      <color rgb="FFFFFFFF"/>
      <name val="Calibri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2"/>
      <color rgb="FF000000"/>
      <name val="Times New Roman"/>
      <family val="1"/>
    </font>
    <font>
      <sz val="12"/>
      <color rgb="FF000000"/>
      <name val="Arial"/>
      <family val="2"/>
    </font>
    <font>
      <b/>
      <sz val="15"/>
      <color rgb="FF333399"/>
      <name val="Calibri"/>
      <family val="2"/>
    </font>
    <font>
      <b/>
      <sz val="13"/>
      <color rgb="FF333399"/>
      <name val="Calibri"/>
      <family val="2"/>
    </font>
    <font>
      <b/>
      <sz val="11"/>
      <color rgb="FF333399"/>
      <name val="Calibri"/>
      <family val="2"/>
    </font>
    <font>
      <sz val="8"/>
      <color rgb="FF333399"/>
      <name val="Arial"/>
      <family val="2"/>
    </font>
    <font>
      <b/>
      <sz val="8"/>
      <color rgb="FF000000"/>
      <name val="Arial"/>
      <family val="2"/>
    </font>
    <font>
      <sz val="19"/>
      <color rgb="FF000000"/>
      <name val="Arial"/>
      <family val="2"/>
    </font>
    <font>
      <sz val="8"/>
      <color rgb="FFFF00FF"/>
      <name val="Arial"/>
      <family val="2"/>
    </font>
    <font>
      <b/>
      <sz val="18"/>
      <color rgb="FF333399"/>
      <name val="Cambria"/>
      <family val="1"/>
    </font>
    <font>
      <b/>
      <sz val="11"/>
      <color rgb="FF333333"/>
      <name val="Calibri"/>
      <family val="2"/>
    </font>
    <font>
      <sz val="11"/>
      <color rgb="FFFF00FF"/>
      <name val="Calibri"/>
      <family val="2"/>
    </font>
    <font>
      <sz val="11"/>
      <color rgb="FFFF0000"/>
      <name val="Calibri"/>
      <family val="2"/>
    </font>
    <font>
      <b/>
      <sz val="12"/>
      <color rgb="FF000000"/>
      <name val="Calibri"/>
      <family val="2"/>
    </font>
    <font>
      <i/>
      <sz val="11"/>
      <color rgb="FF000000"/>
      <name val="Calibri"/>
      <family val="2"/>
    </font>
    <font>
      <sz val="12"/>
      <color rgb="FF000000"/>
      <name val="Calibri"/>
      <family val="2"/>
    </font>
    <font>
      <sz val="8"/>
      <name val="Calibri"/>
      <family val="2"/>
    </font>
    <font>
      <sz val="9"/>
      <color indexed="81"/>
      <name val="Tahoma"/>
      <charset val="1"/>
    </font>
    <font>
      <i/>
      <sz val="11"/>
      <color rgb="FFFF0000"/>
      <name val="Calibri"/>
      <family val="2"/>
    </font>
    <font>
      <sz val="11"/>
      <color theme="1"/>
      <name val="Book Antiqua"/>
      <family val="1"/>
    </font>
  </fonts>
  <fills count="42">
    <fill>
      <patternFill patternType="none"/>
    </fill>
    <fill>
      <patternFill patternType="gray125"/>
    </fill>
    <fill>
      <patternFill patternType="solid">
        <fgColor rgb="FF993366"/>
        <bgColor rgb="FF993366"/>
      </patternFill>
    </fill>
    <fill>
      <patternFill patternType="solid">
        <fgColor rgb="FFC0C0C0"/>
        <bgColor rgb="FFC0C0C0"/>
      </patternFill>
    </fill>
    <fill>
      <patternFill patternType="solid">
        <fgColor rgb="FF003300"/>
        <bgColor rgb="FF003300"/>
      </patternFill>
    </fill>
    <fill>
      <patternFill patternType="solid">
        <fgColor rgb="FFCCCCFF"/>
        <bgColor rgb="FFCCCCFF"/>
      </patternFill>
    </fill>
    <fill>
      <patternFill patternType="solid">
        <fgColor rgb="FF00CCFF"/>
        <bgColor rgb="FF00CCFF"/>
      </patternFill>
    </fill>
    <fill>
      <patternFill patternType="solid">
        <fgColor rgb="FFFF99CC"/>
        <bgColor rgb="FFFF99CC"/>
      </patternFill>
    </fill>
    <fill>
      <patternFill patternType="solid">
        <fgColor rgb="FF993300"/>
        <bgColor rgb="FF993300"/>
      </patternFill>
    </fill>
    <fill>
      <patternFill patternType="solid">
        <fgColor rgb="FF00FF00"/>
        <bgColor rgb="FF00FF00"/>
      </patternFill>
    </fill>
    <fill>
      <patternFill patternType="solid">
        <fgColor rgb="FF99CC00"/>
        <bgColor rgb="FF99CC00"/>
      </patternFill>
    </fill>
    <fill>
      <patternFill patternType="solid">
        <fgColor rgb="FF969696"/>
        <bgColor rgb="FF969696"/>
      </patternFill>
    </fill>
    <fill>
      <patternFill patternType="solid">
        <fgColor rgb="FFCCFFFF"/>
        <bgColor rgb="FFCCFFFF"/>
      </patternFill>
    </fill>
    <fill>
      <patternFill patternType="solid">
        <fgColor rgb="FF666699"/>
        <bgColor rgb="FF666699"/>
      </patternFill>
    </fill>
    <fill>
      <patternFill patternType="solid">
        <fgColor rgb="FFFFFFCC"/>
        <bgColor rgb="FFFFFFCC"/>
      </patternFill>
    </fill>
    <fill>
      <patternFill patternType="solid">
        <fgColor rgb="FFFFCC99"/>
        <bgColor rgb="FFFFCC99"/>
      </patternFill>
    </fill>
    <fill>
      <patternFill patternType="solid">
        <fgColor rgb="FFFFCC00"/>
        <bgColor rgb="FFFFCC00"/>
      </patternFill>
    </fill>
    <fill>
      <patternFill patternType="solid">
        <fgColor rgb="FF00FFFF"/>
        <bgColor rgb="FF00FFFF"/>
      </patternFill>
    </fill>
    <fill>
      <patternFill patternType="solid">
        <fgColor rgb="FF000080"/>
        <bgColor rgb="FF000080"/>
      </patternFill>
    </fill>
    <fill>
      <patternFill patternType="solid">
        <fgColor rgb="FFFFFF99"/>
        <bgColor rgb="FFFFFF99"/>
      </patternFill>
    </fill>
    <fill>
      <patternFill patternType="solid">
        <fgColor rgb="FF33CCCC"/>
        <bgColor rgb="FF33CCCC"/>
      </patternFill>
    </fill>
    <fill>
      <patternFill patternType="solid">
        <fgColor rgb="FF0000FF"/>
        <bgColor rgb="FF0000FF"/>
      </patternFill>
    </fill>
    <fill>
      <patternFill patternType="solid">
        <fgColor rgb="FFFF0000"/>
        <bgColor rgb="FFFF0000"/>
      </patternFill>
    </fill>
    <fill>
      <patternFill patternType="solid">
        <fgColor rgb="FFFF9900"/>
        <bgColor rgb="FFFF9900"/>
      </patternFill>
    </fill>
    <fill>
      <patternFill patternType="solid">
        <fgColor rgb="FFFF6600"/>
        <bgColor rgb="FFFF6600"/>
      </patternFill>
    </fill>
    <fill>
      <patternFill patternType="solid">
        <fgColor rgb="FF339966"/>
        <bgColor rgb="FF339966"/>
      </patternFill>
    </fill>
    <fill>
      <patternFill patternType="solid">
        <fgColor rgb="FF808080"/>
        <bgColor rgb="FF808080"/>
      </patternFill>
    </fill>
    <fill>
      <patternFill patternType="solid">
        <fgColor rgb="FF99CCFF"/>
        <bgColor rgb="FF99CCFF"/>
      </patternFill>
    </fill>
    <fill>
      <patternFill patternType="solid">
        <fgColor rgb="FFFFFFFF"/>
        <bgColor rgb="FFFFFFFF"/>
      </patternFill>
    </fill>
    <fill>
      <patternFill patternType="solid">
        <fgColor rgb="FF800080"/>
        <bgColor rgb="FF800080"/>
      </patternFill>
    </fill>
    <fill>
      <patternFill patternType="solid">
        <fgColor rgb="FF3366FF"/>
        <bgColor rgb="FF3366FF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21">
    <border>
      <left/>
      <right/>
      <top/>
      <bottom/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/>
      <top/>
      <bottom style="double">
        <color rgb="FF0080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66FF"/>
      </bottom>
      <diagonal/>
    </border>
    <border>
      <left/>
      <right/>
      <top/>
      <bottom style="thick">
        <color rgb="FF003300"/>
      </bottom>
      <diagonal/>
    </border>
    <border>
      <left/>
      <right/>
      <top/>
      <bottom style="medium">
        <color rgb="FF003300"/>
      </bottom>
      <diagonal/>
    </border>
    <border>
      <left style="thin">
        <color rgb="FF3366FF"/>
      </left>
      <right style="thin">
        <color rgb="FF3366FF"/>
      </right>
      <top style="thin">
        <color rgb="FF3366FF"/>
      </top>
      <bottom style="thin">
        <color rgb="FF3366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3300"/>
      </left>
      <right style="medium">
        <color rgb="FF003300"/>
      </right>
      <top style="medium">
        <color rgb="FF003300"/>
      </top>
      <bottom style="thin">
        <color rgb="FF003300"/>
      </bottom>
      <diagonal/>
    </border>
    <border>
      <left/>
      <right/>
      <top style="thin">
        <color rgb="FF3366FF"/>
      </top>
      <bottom style="double">
        <color rgb="FF3366FF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6">
    <xf numFmtId="0" fontId="0" fillId="0" borderId="0"/>
    <xf numFmtId="0" fontId="1" fillId="2" borderId="0" applyNumberFormat="0" applyFont="0" applyBorder="0" applyAlignment="0" applyProtection="0"/>
    <xf numFmtId="0" fontId="1" fillId="3" borderId="0" applyNumberFormat="0" applyFont="0" applyBorder="0" applyAlignment="0" applyProtection="0"/>
    <xf numFmtId="0" fontId="2" fillId="4" borderId="0" applyNumberFormat="0" applyBorder="0" applyAlignment="0" applyProtection="0"/>
    <xf numFmtId="0" fontId="1" fillId="5" borderId="0" applyNumberFormat="0" applyFont="0" applyBorder="0" applyAlignment="0" applyProtection="0"/>
    <xf numFmtId="0" fontId="1" fillId="6" borderId="0" applyNumberFormat="0" applyFont="0" applyBorder="0" applyAlignment="0" applyProtection="0"/>
    <xf numFmtId="0" fontId="2" fillId="7" borderId="0" applyNumberFormat="0" applyBorder="0" applyAlignment="0" applyProtection="0"/>
    <xf numFmtId="0" fontId="1" fillId="8" borderId="0" applyNumberFormat="0" applyFont="0" applyBorder="0" applyAlignment="0" applyProtection="0"/>
    <xf numFmtId="0" fontId="1" fillId="9" borderId="0" applyNumberFormat="0" applyFont="0" applyBorder="0" applyAlignment="0" applyProtection="0"/>
    <xf numFmtId="0" fontId="2" fillId="10" borderId="0" applyNumberFormat="0" applyBorder="0" applyAlignment="0" applyProtection="0"/>
    <xf numFmtId="0" fontId="1" fillId="5" borderId="0" applyNumberFormat="0" applyFont="0" applyBorder="0" applyAlignment="0" applyProtection="0"/>
    <xf numFmtId="0" fontId="1" fillId="11" borderId="0" applyNumberFormat="0" applyFont="0" applyBorder="0" applyAlignment="0" applyProtection="0"/>
    <xf numFmtId="0" fontId="2" fillId="6" borderId="0" applyNumberFormat="0" applyBorder="0" applyAlignment="0" applyProtection="0"/>
    <xf numFmtId="0" fontId="1" fillId="12" borderId="0" applyNumberFormat="0" applyFont="0" applyBorder="0" applyAlignment="0" applyProtection="0"/>
    <xf numFmtId="0" fontId="1" fillId="13" borderId="0" applyNumberFormat="0" applyFont="0" applyBorder="0" applyAlignment="0" applyProtection="0"/>
    <xf numFmtId="0" fontId="2" fillId="4" borderId="0" applyNumberFormat="0" applyBorder="0" applyAlignment="0" applyProtection="0"/>
    <xf numFmtId="0" fontId="1" fillId="14" borderId="0" applyNumberFormat="0" applyFont="0" applyBorder="0" applyAlignment="0" applyProtection="0"/>
    <xf numFmtId="0" fontId="1" fillId="15" borderId="0" applyNumberFormat="0" applyFont="0" applyBorder="0" applyAlignment="0" applyProtection="0"/>
    <xf numFmtId="0" fontId="2" fillId="16" borderId="0" applyNumberFormat="0" applyBorder="0" applyAlignment="0" applyProtection="0"/>
    <xf numFmtId="0" fontId="3" fillId="17" borderId="1" applyNumberFormat="0" applyAlignment="0" applyProtection="0"/>
    <xf numFmtId="0" fontId="4" fillId="14" borderId="0" applyNumberFormat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" fillId="9" borderId="0" applyNumberFormat="0" applyFont="0" applyBorder="0" applyAlignment="0" applyProtection="0"/>
    <xf numFmtId="0" fontId="6" fillId="15" borderId="1" applyNumberFormat="0" applyAlignment="0" applyProtection="0"/>
    <xf numFmtId="0" fontId="7" fillId="0" borderId="2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18" borderId="3" applyNumberFormat="0" applyAlignment="0" applyProtection="0"/>
    <xf numFmtId="0" fontId="1" fillId="14" borderId="1" applyNumberFormat="0" applyFont="0" applyAlignment="0" applyProtection="0"/>
    <xf numFmtId="0" fontId="7" fillId="15" borderId="0" applyNumberFormat="0" applyBorder="0" applyAlignment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9" fillId="0" borderId="0" applyNumberFormat="0" applyBorder="0" applyProtection="0"/>
    <xf numFmtId="0" fontId="10" fillId="8" borderId="0" applyNumberFormat="0" applyBorder="0" applyProtection="0"/>
    <xf numFmtId="0" fontId="1" fillId="0" borderId="0" applyNumberFormat="0" applyFont="0" applyBorder="0" applyProtection="0"/>
    <xf numFmtId="0" fontId="10" fillId="8" borderId="0" applyNumberFormat="0" applyBorder="0" applyProtection="0"/>
    <xf numFmtId="0" fontId="10" fillId="8" borderId="0" applyNumberFormat="0" applyBorder="0" applyProtection="0"/>
    <xf numFmtId="0" fontId="10" fillId="8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Alignment="0">
      <protection locked="0"/>
    </xf>
    <xf numFmtId="0" fontId="1" fillId="0" borderId="0" applyNumberFormat="0" applyFont="0" applyBorder="0" applyProtection="0"/>
    <xf numFmtId="0" fontId="9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9" fillId="0" borderId="0" applyNumberFormat="0" applyBorder="0" applyProtection="0"/>
    <xf numFmtId="0" fontId="11" fillId="0" borderId="0" applyNumberFormat="0" applyBorder="0" applyProtection="0"/>
    <xf numFmtId="0" fontId="12" fillId="0" borderId="0" applyNumberFormat="0" applyBorder="0" applyProtection="0"/>
    <xf numFmtId="0" fontId="1" fillId="0" borderId="0" applyNumberFormat="0" applyFont="0" applyBorder="0" applyProtection="0"/>
    <xf numFmtId="0" fontId="9" fillId="0" borderId="0" applyNumberFormat="0" applyBorder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10" fillId="19" borderId="1" applyProtection="0">
      <alignment vertical="center"/>
    </xf>
    <xf numFmtId="4" fontId="16" fillId="19" borderId="1" applyProtection="0">
      <alignment vertical="center"/>
    </xf>
    <xf numFmtId="4" fontId="10" fillId="19" borderId="1" applyProtection="0">
      <alignment horizontal="left" vertical="center" indent="1"/>
    </xf>
    <xf numFmtId="0" fontId="17" fillId="19" borderId="7" applyNumberFormat="0" applyProtection="0">
      <alignment horizontal="left" vertical="top" indent="1"/>
    </xf>
    <xf numFmtId="4" fontId="10" fillId="20" borderId="1" applyProtection="0">
      <alignment horizontal="left" vertical="center" indent="1"/>
    </xf>
    <xf numFmtId="4" fontId="10" fillId="7" borderId="1" applyProtection="0">
      <alignment horizontal="right" vertical="center"/>
    </xf>
    <xf numFmtId="4" fontId="10" fillId="21" borderId="1" applyProtection="0">
      <alignment horizontal="right" vertical="center"/>
    </xf>
    <xf numFmtId="4" fontId="10" fillId="22" borderId="8" applyProtection="0">
      <alignment horizontal="right" vertical="center"/>
    </xf>
    <xf numFmtId="4" fontId="10" fillId="16" borderId="1" applyProtection="0">
      <alignment horizontal="right" vertical="center"/>
    </xf>
    <xf numFmtId="4" fontId="10" fillId="23" borderId="1" applyProtection="0">
      <alignment horizontal="right" vertical="center"/>
    </xf>
    <xf numFmtId="4" fontId="10" fillId="24" borderId="1" applyProtection="0">
      <alignment horizontal="right" vertical="center"/>
    </xf>
    <xf numFmtId="4" fontId="10" fillId="25" borderId="1" applyProtection="0">
      <alignment horizontal="right" vertical="center"/>
    </xf>
    <xf numFmtId="4" fontId="10" fillId="10" borderId="1" applyProtection="0">
      <alignment horizontal="right" vertical="center"/>
    </xf>
    <xf numFmtId="4" fontId="10" fillId="9" borderId="1" applyProtection="0">
      <alignment horizontal="right" vertical="center"/>
    </xf>
    <xf numFmtId="4" fontId="10" fillId="0" borderId="8" applyFill="0" applyProtection="0">
      <alignment horizontal="left" vertical="center" indent="1"/>
    </xf>
    <xf numFmtId="4" fontId="9" fillId="13" borderId="8" applyProtection="0">
      <alignment horizontal="left" vertical="center" indent="1"/>
    </xf>
    <xf numFmtId="4" fontId="9" fillId="13" borderId="8" applyProtection="0">
      <alignment horizontal="left" vertical="center" indent="1"/>
    </xf>
    <xf numFmtId="4" fontId="10" fillId="6" borderId="1" applyProtection="0">
      <alignment horizontal="right" vertical="center"/>
    </xf>
    <xf numFmtId="4" fontId="10" fillId="12" borderId="8" applyProtection="0">
      <alignment horizontal="left" vertical="center" indent="1"/>
    </xf>
    <xf numFmtId="4" fontId="10" fillId="6" borderId="8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10" fillId="13" borderId="7" applyNumberFormat="0" applyProtection="0">
      <alignment horizontal="left" vertical="top" indent="1"/>
    </xf>
    <xf numFmtId="0" fontId="10" fillId="26" borderId="1" applyNumberFormat="0" applyProtection="0">
      <alignment horizontal="left" vertical="center" indent="1"/>
    </xf>
    <xf numFmtId="0" fontId="10" fillId="6" borderId="7" applyNumberFormat="0" applyProtection="0">
      <alignment horizontal="left" vertical="top" indent="1"/>
    </xf>
    <xf numFmtId="0" fontId="10" fillId="27" borderId="1" applyNumberFormat="0" applyProtection="0">
      <alignment horizontal="left" vertical="center" indent="1"/>
    </xf>
    <xf numFmtId="0" fontId="10" fillId="27" borderId="7" applyNumberFormat="0" applyProtection="0">
      <alignment horizontal="left" vertical="top" indent="1"/>
    </xf>
    <xf numFmtId="0" fontId="10" fillId="12" borderId="1" applyNumberFormat="0" applyProtection="0">
      <alignment horizontal="left" vertical="center" indent="1"/>
    </xf>
    <xf numFmtId="0" fontId="10" fillId="12" borderId="7" applyNumberFormat="0" applyProtection="0">
      <alignment horizontal="left" vertical="top" indent="1"/>
    </xf>
    <xf numFmtId="0" fontId="10" fillId="28" borderId="9" applyNumberFormat="0">
      <protection locked="0"/>
    </xf>
    <xf numFmtId="0" fontId="17" fillId="13" borderId="0" applyNumberFormat="0" applyBorder="0" applyProtection="0"/>
    <xf numFmtId="4" fontId="10" fillId="14" borderId="7" applyProtection="0">
      <alignment vertical="center"/>
    </xf>
    <xf numFmtId="4" fontId="16" fillId="14" borderId="8" applyProtection="0">
      <alignment vertical="center"/>
    </xf>
    <xf numFmtId="4" fontId="10" fillId="3" borderId="7" applyProtection="0">
      <alignment horizontal="left" vertical="center" indent="1"/>
    </xf>
    <xf numFmtId="0" fontId="10" fillId="14" borderId="7" applyNumberFormat="0" applyProtection="0">
      <alignment horizontal="left" vertical="top" indent="1"/>
    </xf>
    <xf numFmtId="4" fontId="10" fillId="0" borderId="1" applyProtection="0">
      <alignment horizontal="right" vertical="center"/>
    </xf>
    <xf numFmtId="4" fontId="16" fillId="28" borderId="1" applyProtection="0">
      <alignment horizontal="right" vertical="center"/>
    </xf>
    <xf numFmtId="4" fontId="10" fillId="20" borderId="1" applyProtection="0">
      <alignment horizontal="left" vertical="center" indent="1"/>
    </xf>
    <xf numFmtId="0" fontId="10" fillId="6" borderId="7" applyNumberFormat="0" applyProtection="0">
      <alignment horizontal="left" vertical="top" indent="1"/>
    </xf>
    <xf numFmtId="4" fontId="18" fillId="17" borderId="8" applyProtection="0">
      <alignment horizontal="left" vertical="center" indent="1"/>
    </xf>
    <xf numFmtId="0" fontId="10" fillId="29" borderId="8" applyNumberFormat="0" applyProtection="0"/>
    <xf numFmtId="4" fontId="19" fillId="28" borderId="1" applyProtection="0">
      <alignment horizontal="right" vertical="center"/>
    </xf>
    <xf numFmtId="0" fontId="20" fillId="0" borderId="0" applyNumberFormat="0" applyFill="0" applyBorder="0" applyAlignment="0" applyProtection="0"/>
    <xf numFmtId="0" fontId="1" fillId="0" borderId="0" applyNumberFormat="0" applyFont="0" applyFill="0" applyBorder="0">
      <alignment wrapText="1"/>
      <protection locked="0"/>
    </xf>
    <xf numFmtId="0" fontId="5" fillId="0" borderId="10" applyNumberFormat="0" applyFill="0" applyAlignment="0" applyProtection="0"/>
    <xf numFmtId="0" fontId="21" fillId="17" borderId="11" applyNumberFormat="0" applyAlignment="0" applyProtection="0"/>
    <xf numFmtId="0" fontId="2" fillId="30" borderId="0" applyNumberFormat="0" applyBorder="0" applyAlignment="0" applyProtection="0"/>
    <xf numFmtId="0" fontId="2" fillId="2" borderId="0" applyNumberFormat="0" applyBorder="0" applyAlignment="0" applyProtection="0"/>
    <xf numFmtId="0" fontId="2" fillId="25" borderId="0" applyNumberFormat="0" applyBorder="0" applyAlignment="0" applyProtection="0"/>
    <xf numFmtId="0" fontId="2" fillId="18" borderId="0" applyNumberFormat="0" applyBorder="0" applyAlignment="0" applyProtection="0"/>
    <xf numFmtId="0" fontId="2" fillId="4" borderId="0" applyNumberFormat="0" applyBorder="0" applyAlignment="0" applyProtection="0"/>
    <xf numFmtId="0" fontId="2" fillId="24" borderId="0" applyNumberFormat="0" applyBorder="0" applyAlignment="0" applyProtection="0"/>
    <xf numFmtId="167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" fillId="0" borderId="0" applyNumberFormat="0" applyFont="0" applyBorder="0" applyAlignment="0" applyProtection="0"/>
  </cellStyleXfs>
  <cellXfs count="32">
    <xf numFmtId="0" fontId="0" fillId="0" borderId="0" xfId="0"/>
    <xf numFmtId="0" fontId="5" fillId="31" borderId="8" xfId="0" applyFont="1" applyFill="1" applyBorder="1" applyAlignment="1">
      <alignment wrapText="1"/>
    </xf>
    <xf numFmtId="164" fontId="5" fillId="31" borderId="8" xfId="0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8" xfId="0" applyBorder="1"/>
    <xf numFmtId="164" fontId="0" fillId="0" borderId="8" xfId="0" applyNumberFormat="1" applyBorder="1"/>
    <xf numFmtId="0" fontId="23" fillId="0" borderId="0" xfId="0" applyFont="1"/>
    <xf numFmtId="164" fontId="5" fillId="28" borderId="0" xfId="0" applyNumberFormat="1" applyFont="1" applyFill="1"/>
    <xf numFmtId="164" fontId="0" fillId="0" borderId="0" xfId="0" applyNumberFormat="1"/>
    <xf numFmtId="0" fontId="5" fillId="33" borderId="12" xfId="0" applyFont="1" applyFill="1" applyBorder="1"/>
    <xf numFmtId="164" fontId="24" fillId="32" borderId="12" xfId="0" applyNumberFormat="1" applyFont="1" applyFill="1" applyBorder="1"/>
    <xf numFmtId="0" fontId="25" fillId="0" borderId="0" xfId="0" applyFont="1"/>
    <xf numFmtId="0" fontId="0" fillId="34" borderId="8" xfId="0" applyFill="1" applyBorder="1"/>
    <xf numFmtId="3" fontId="0" fillId="0" borderId="0" xfId="0" applyNumberFormat="1"/>
    <xf numFmtId="3" fontId="0" fillId="35" borderId="14" xfId="0" applyNumberFormat="1" applyFill="1" applyBorder="1"/>
    <xf numFmtId="3" fontId="0" fillId="35" borderId="15" xfId="0" applyNumberFormat="1" applyFill="1" applyBorder="1"/>
    <xf numFmtId="0" fontId="0" fillId="36" borderId="0" xfId="0" applyFill="1"/>
    <xf numFmtId="9" fontId="0" fillId="34" borderId="13" xfId="0" applyNumberFormat="1" applyFill="1" applyBorder="1"/>
    <xf numFmtId="0" fontId="29" fillId="0" borderId="0" xfId="0" applyFont="1"/>
    <xf numFmtId="0" fontId="0" fillId="0" borderId="16" xfId="0" applyBorder="1"/>
    <xf numFmtId="0" fontId="26" fillId="0" borderId="0" xfId="0" applyFont="1" applyAlignment="1">
      <alignment vertical="center" wrapText="1"/>
    </xf>
    <xf numFmtId="9" fontId="0" fillId="39" borderId="15" xfId="0" applyNumberFormat="1" applyFill="1" applyBorder="1"/>
    <xf numFmtId="0" fontId="30" fillId="38" borderId="17" xfId="0" applyFont="1" applyFill="1" applyBorder="1"/>
    <xf numFmtId="0" fontId="30" fillId="38" borderId="18" xfId="0" applyFont="1" applyFill="1" applyBorder="1" applyAlignment="1">
      <alignment wrapText="1"/>
    </xf>
    <xf numFmtId="0" fontId="0" fillId="0" borderId="18" xfId="0" applyBorder="1"/>
    <xf numFmtId="0" fontId="0" fillId="37" borderId="8" xfId="0" applyFill="1" applyBorder="1"/>
    <xf numFmtId="9" fontId="0" fillId="37" borderId="15" xfId="0" applyNumberFormat="1" applyFill="1" applyBorder="1"/>
    <xf numFmtId="3" fontId="0" fillId="35" borderId="8" xfId="0" applyNumberFormat="1" applyFill="1" applyBorder="1"/>
    <xf numFmtId="0" fontId="5" fillId="33" borderId="20" xfId="0" applyFont="1" applyFill="1" applyBorder="1"/>
    <xf numFmtId="0" fontId="0" fillId="0" borderId="19" xfId="0" applyBorder="1" applyAlignment="1">
      <alignment wrapText="1"/>
    </xf>
    <xf numFmtId="0" fontId="0" fillId="40" borderId="8" xfId="0" applyFill="1" applyBorder="1"/>
    <xf numFmtId="0" fontId="0" fillId="41" borderId="8" xfId="0" applyFill="1" applyBorder="1"/>
  </cellXfs>
  <cellStyles count="156">
    <cellStyle name="Accent1 - 20%" xfId="1" xr:uid="{00000000-0005-0000-0000-000000000000}"/>
    <cellStyle name="Accent1 - 40%" xfId="2" xr:uid="{00000000-0005-0000-0000-000001000000}"/>
    <cellStyle name="Accent1 - 60%" xfId="3" xr:uid="{00000000-0005-0000-0000-000002000000}"/>
    <cellStyle name="Accent2 - 20%" xfId="4" xr:uid="{00000000-0005-0000-0000-000003000000}"/>
    <cellStyle name="Accent2 - 40%" xfId="5" xr:uid="{00000000-0005-0000-0000-000004000000}"/>
    <cellStyle name="Accent2 - 60%" xfId="6" xr:uid="{00000000-0005-0000-0000-000005000000}"/>
    <cellStyle name="Accent3 - 20%" xfId="7" xr:uid="{00000000-0005-0000-0000-000006000000}"/>
    <cellStyle name="Accent3 - 40%" xfId="8" xr:uid="{00000000-0005-0000-0000-000007000000}"/>
    <cellStyle name="Accent3 - 60%" xfId="9" xr:uid="{00000000-0005-0000-0000-000008000000}"/>
    <cellStyle name="Accent4 - 20%" xfId="10" xr:uid="{00000000-0005-0000-0000-000009000000}"/>
    <cellStyle name="Accent4 - 40%" xfId="11" xr:uid="{00000000-0005-0000-0000-00000A000000}"/>
    <cellStyle name="Accent4 - 60%" xfId="12" xr:uid="{00000000-0005-0000-0000-00000B000000}"/>
    <cellStyle name="Accent5 - 20%" xfId="13" xr:uid="{00000000-0005-0000-0000-00000C000000}"/>
    <cellStyle name="Accent5 - 40%" xfId="14" xr:uid="{00000000-0005-0000-0000-00000D000000}"/>
    <cellStyle name="Accent5 - 60%" xfId="15" xr:uid="{00000000-0005-0000-0000-00000E000000}"/>
    <cellStyle name="Accent6 - 20%" xfId="16" xr:uid="{00000000-0005-0000-0000-00000F000000}"/>
    <cellStyle name="Accent6 - 40%" xfId="17" xr:uid="{00000000-0005-0000-0000-000010000000}"/>
    <cellStyle name="Accent6 - 60%" xfId="18" xr:uid="{00000000-0005-0000-0000-000011000000}"/>
    <cellStyle name="Beregning 2" xfId="19" xr:uid="{00000000-0005-0000-0000-000012000000}"/>
    <cellStyle name="Dårlig 2" xfId="20" xr:uid="{00000000-0005-0000-0000-000013000000}"/>
    <cellStyle name="Emphasis 1" xfId="21" xr:uid="{00000000-0005-0000-0000-000014000000}"/>
    <cellStyle name="Emphasis 2" xfId="22" xr:uid="{00000000-0005-0000-0000-000015000000}"/>
    <cellStyle name="Emphasis 3" xfId="23" xr:uid="{00000000-0005-0000-0000-000016000000}"/>
    <cellStyle name="God 2" xfId="24" xr:uid="{00000000-0005-0000-0000-000017000000}"/>
    <cellStyle name="Inndata 2" xfId="25" xr:uid="{00000000-0005-0000-0000-000018000000}"/>
    <cellStyle name="Koblet celle 2" xfId="26" xr:uid="{00000000-0005-0000-0000-000019000000}"/>
    <cellStyle name="Komma 2" xfId="27" xr:uid="{00000000-0005-0000-0000-00001A000000}"/>
    <cellStyle name="Komma 2 2" xfId="28" xr:uid="{00000000-0005-0000-0000-00001B000000}"/>
    <cellStyle name="Komma 2 2 2" xfId="29" xr:uid="{00000000-0005-0000-0000-00001C000000}"/>
    <cellStyle name="Komma 2 2 2 2" xfId="30" xr:uid="{00000000-0005-0000-0000-00001D000000}"/>
    <cellStyle name="Komma 2 2 2 3" xfId="31" xr:uid="{00000000-0005-0000-0000-00001E000000}"/>
    <cellStyle name="Komma 2 2 3" xfId="32" xr:uid="{00000000-0005-0000-0000-00001F000000}"/>
    <cellStyle name="Komma 2 2 4" xfId="33" xr:uid="{00000000-0005-0000-0000-000020000000}"/>
    <cellStyle name="Komma 2 3" xfId="34" xr:uid="{00000000-0005-0000-0000-000021000000}"/>
    <cellStyle name="Komma 2 3 2" xfId="35" xr:uid="{00000000-0005-0000-0000-000022000000}"/>
    <cellStyle name="Komma 2 3 2 2" xfId="36" xr:uid="{00000000-0005-0000-0000-000023000000}"/>
    <cellStyle name="Komma 2 3 2 3" xfId="37" xr:uid="{00000000-0005-0000-0000-000024000000}"/>
    <cellStyle name="Komma 2 3 3" xfId="38" xr:uid="{00000000-0005-0000-0000-000025000000}"/>
    <cellStyle name="Komma 2 3 4" xfId="39" xr:uid="{00000000-0005-0000-0000-000026000000}"/>
    <cellStyle name="Komma 2 4" xfId="40" xr:uid="{00000000-0005-0000-0000-000027000000}"/>
    <cellStyle name="Komma 2 4 2" xfId="41" xr:uid="{00000000-0005-0000-0000-000028000000}"/>
    <cellStyle name="Komma 2 4 2 2" xfId="42" xr:uid="{00000000-0005-0000-0000-000029000000}"/>
    <cellStyle name="Komma 2 4 2 3" xfId="43" xr:uid="{00000000-0005-0000-0000-00002A000000}"/>
    <cellStyle name="Komma 2 4 3" xfId="44" xr:uid="{00000000-0005-0000-0000-00002B000000}"/>
    <cellStyle name="Komma 2 4 4" xfId="45" xr:uid="{00000000-0005-0000-0000-00002C000000}"/>
    <cellStyle name="Komma 2 5" xfId="46" xr:uid="{00000000-0005-0000-0000-00002D000000}"/>
    <cellStyle name="Komma 2 5 2" xfId="47" xr:uid="{00000000-0005-0000-0000-00002E000000}"/>
    <cellStyle name="Komma 2 5 3" xfId="48" xr:uid="{00000000-0005-0000-0000-00002F000000}"/>
    <cellStyle name="Komma 2 6" xfId="49" xr:uid="{00000000-0005-0000-0000-000030000000}"/>
    <cellStyle name="Komma 2 7" xfId="50" xr:uid="{00000000-0005-0000-0000-000031000000}"/>
    <cellStyle name="Komma 2 8" xfId="51" xr:uid="{00000000-0005-0000-0000-000032000000}"/>
    <cellStyle name="Komma 3" xfId="52" xr:uid="{00000000-0005-0000-0000-000033000000}"/>
    <cellStyle name="Kontrollcelle 2" xfId="53" xr:uid="{00000000-0005-0000-0000-000034000000}"/>
    <cellStyle name="Merknad 2" xfId="54" xr:uid="{00000000-0005-0000-0000-000035000000}"/>
    <cellStyle name="Normal" xfId="0" builtinId="0" customBuiltin="1"/>
    <cellStyle name="Normal 2" xfId="56" xr:uid="{00000000-0005-0000-0000-000037000000}"/>
    <cellStyle name="Normal 2 10" xfId="57" xr:uid="{00000000-0005-0000-0000-000038000000}"/>
    <cellStyle name="Normal 2 11" xfId="58" xr:uid="{00000000-0005-0000-0000-000039000000}"/>
    <cellStyle name="Normal 2 2" xfId="59" xr:uid="{00000000-0005-0000-0000-00003A000000}"/>
    <cellStyle name="Normal 2 2 2" xfId="60" xr:uid="{00000000-0005-0000-0000-00003B000000}"/>
    <cellStyle name="Normal 2 3" xfId="61" xr:uid="{00000000-0005-0000-0000-00003C000000}"/>
    <cellStyle name="Normal 2 3 2" xfId="62" xr:uid="{00000000-0005-0000-0000-00003D000000}"/>
    <cellStyle name="Normal 2 3 3" xfId="63" xr:uid="{00000000-0005-0000-0000-00003E000000}"/>
    <cellStyle name="Normal 2 3 4" xfId="64" xr:uid="{00000000-0005-0000-0000-00003F000000}"/>
    <cellStyle name="Normal 2 4" xfId="65" xr:uid="{00000000-0005-0000-0000-000040000000}"/>
    <cellStyle name="Normal 2 4 2" xfId="66" xr:uid="{00000000-0005-0000-0000-000041000000}"/>
    <cellStyle name="Normal 2 4 2 2" xfId="67" xr:uid="{00000000-0005-0000-0000-000042000000}"/>
    <cellStyle name="Normal 2 4 2 3" xfId="68" xr:uid="{00000000-0005-0000-0000-000043000000}"/>
    <cellStyle name="Normal 2 4 3" xfId="69" xr:uid="{00000000-0005-0000-0000-000044000000}"/>
    <cellStyle name="Normal 2 4 4" xfId="70" xr:uid="{00000000-0005-0000-0000-000045000000}"/>
    <cellStyle name="Normal 2 5" xfId="71" xr:uid="{00000000-0005-0000-0000-000046000000}"/>
    <cellStyle name="Normal 2 5 2" xfId="72" xr:uid="{00000000-0005-0000-0000-000047000000}"/>
    <cellStyle name="Normal 2 5 2 2" xfId="73" xr:uid="{00000000-0005-0000-0000-000048000000}"/>
    <cellStyle name="Normal 2 5 2 3" xfId="74" xr:uid="{00000000-0005-0000-0000-000049000000}"/>
    <cellStyle name="Normal 2 5 3" xfId="75" xr:uid="{00000000-0005-0000-0000-00004A000000}"/>
    <cellStyle name="Normal 2 5 4" xfId="76" xr:uid="{00000000-0005-0000-0000-00004B000000}"/>
    <cellStyle name="Normal 2 6" xfId="77" xr:uid="{00000000-0005-0000-0000-00004C000000}"/>
    <cellStyle name="Normal 2 6 2" xfId="78" xr:uid="{00000000-0005-0000-0000-00004D000000}"/>
    <cellStyle name="Normal 2 6 2 2" xfId="79" xr:uid="{00000000-0005-0000-0000-00004E000000}"/>
    <cellStyle name="Normal 2 6 2 3" xfId="80" xr:uid="{00000000-0005-0000-0000-00004F000000}"/>
    <cellStyle name="Normal 2 6 3" xfId="81" xr:uid="{00000000-0005-0000-0000-000050000000}"/>
    <cellStyle name="Normal 2 6 4" xfId="82" xr:uid="{00000000-0005-0000-0000-000051000000}"/>
    <cellStyle name="Normal 2 7" xfId="83" xr:uid="{00000000-0005-0000-0000-000052000000}"/>
    <cellStyle name="Normal 2 7 2" xfId="84" xr:uid="{00000000-0005-0000-0000-000053000000}"/>
    <cellStyle name="Normal 2 7 3" xfId="85" xr:uid="{00000000-0005-0000-0000-000054000000}"/>
    <cellStyle name="Normal 2 8" xfId="86" xr:uid="{00000000-0005-0000-0000-000055000000}"/>
    <cellStyle name="Normal 2 9" xfId="87" xr:uid="{00000000-0005-0000-0000-000056000000}"/>
    <cellStyle name="Normal 3" xfId="88" xr:uid="{00000000-0005-0000-0000-000057000000}"/>
    <cellStyle name="Normal 3 2" xfId="89" xr:uid="{00000000-0005-0000-0000-000058000000}"/>
    <cellStyle name="Normal 4" xfId="90" xr:uid="{00000000-0005-0000-0000-000059000000}"/>
    <cellStyle name="Normal 4 2" xfId="91" xr:uid="{00000000-0005-0000-0000-00005A000000}"/>
    <cellStyle name="Normal 5" xfId="92" xr:uid="{00000000-0005-0000-0000-00005B000000}"/>
    <cellStyle name="Normal 6" xfId="93" xr:uid="{00000000-0005-0000-0000-00005C000000}"/>
    <cellStyle name="Normal 7" xfId="94" xr:uid="{00000000-0005-0000-0000-00005D000000}"/>
    <cellStyle name="Normal 8" xfId="95" xr:uid="{00000000-0005-0000-0000-00005E000000}"/>
    <cellStyle name="Nøytral 2" xfId="55" xr:uid="{00000000-0005-0000-0000-00005F000000}"/>
    <cellStyle name="Overskrift 1 2" xfId="96" xr:uid="{00000000-0005-0000-0000-000060000000}"/>
    <cellStyle name="Overskrift 2 2" xfId="97" xr:uid="{00000000-0005-0000-0000-000061000000}"/>
    <cellStyle name="Overskrift 3 2" xfId="98" xr:uid="{00000000-0005-0000-0000-000062000000}"/>
    <cellStyle name="Overskrift 4 2" xfId="99" xr:uid="{00000000-0005-0000-0000-000063000000}"/>
    <cellStyle name="Prosent 2" xfId="100" xr:uid="{00000000-0005-0000-0000-000064000000}"/>
    <cellStyle name="Prosent 3" xfId="101" xr:uid="{00000000-0005-0000-0000-000065000000}"/>
    <cellStyle name="SAPBEXaggData" xfId="102" xr:uid="{00000000-0005-0000-0000-000066000000}"/>
    <cellStyle name="SAPBEXaggDataEmph" xfId="103" xr:uid="{00000000-0005-0000-0000-000067000000}"/>
    <cellStyle name="SAPBEXaggItem" xfId="104" xr:uid="{00000000-0005-0000-0000-000068000000}"/>
    <cellStyle name="SAPBEXaggItemX" xfId="105" xr:uid="{00000000-0005-0000-0000-000069000000}"/>
    <cellStyle name="SAPBEXchaText" xfId="106" xr:uid="{00000000-0005-0000-0000-00006A000000}"/>
    <cellStyle name="SAPBEXexcBad7" xfId="107" xr:uid="{00000000-0005-0000-0000-00006B000000}"/>
    <cellStyle name="SAPBEXexcBad8" xfId="108" xr:uid="{00000000-0005-0000-0000-00006C000000}"/>
    <cellStyle name="SAPBEXexcBad9" xfId="109" xr:uid="{00000000-0005-0000-0000-00006D000000}"/>
    <cellStyle name="SAPBEXexcCritical4" xfId="110" xr:uid="{00000000-0005-0000-0000-00006E000000}"/>
    <cellStyle name="SAPBEXexcCritical5" xfId="111" xr:uid="{00000000-0005-0000-0000-00006F000000}"/>
    <cellStyle name="SAPBEXexcCritical6" xfId="112" xr:uid="{00000000-0005-0000-0000-000070000000}"/>
    <cellStyle name="SAPBEXexcGood1" xfId="113" xr:uid="{00000000-0005-0000-0000-000071000000}"/>
    <cellStyle name="SAPBEXexcGood2" xfId="114" xr:uid="{00000000-0005-0000-0000-000072000000}"/>
    <cellStyle name="SAPBEXexcGood3" xfId="115" xr:uid="{00000000-0005-0000-0000-000073000000}"/>
    <cellStyle name="SAPBEXfilterDrill" xfId="116" xr:uid="{00000000-0005-0000-0000-000074000000}"/>
    <cellStyle name="SAPBEXfilterItem" xfId="117" xr:uid="{00000000-0005-0000-0000-000075000000}"/>
    <cellStyle name="SAPBEXfilterText" xfId="118" xr:uid="{00000000-0005-0000-0000-000076000000}"/>
    <cellStyle name="SAPBEXformats" xfId="119" xr:uid="{00000000-0005-0000-0000-000077000000}"/>
    <cellStyle name="SAPBEXheaderItem" xfId="120" xr:uid="{00000000-0005-0000-0000-000078000000}"/>
    <cellStyle name="SAPBEXheaderText" xfId="121" xr:uid="{00000000-0005-0000-0000-000079000000}"/>
    <cellStyle name="SAPBEXHLevel0" xfId="122" xr:uid="{00000000-0005-0000-0000-00007A000000}"/>
    <cellStyle name="SAPBEXHLevel0X" xfId="123" xr:uid="{00000000-0005-0000-0000-00007B000000}"/>
    <cellStyle name="SAPBEXHLevel1" xfId="124" xr:uid="{00000000-0005-0000-0000-00007C000000}"/>
    <cellStyle name="SAPBEXHLevel1X" xfId="125" xr:uid="{00000000-0005-0000-0000-00007D000000}"/>
    <cellStyle name="SAPBEXHLevel2" xfId="126" xr:uid="{00000000-0005-0000-0000-00007E000000}"/>
    <cellStyle name="SAPBEXHLevel2X" xfId="127" xr:uid="{00000000-0005-0000-0000-00007F000000}"/>
    <cellStyle name="SAPBEXHLevel3" xfId="128" xr:uid="{00000000-0005-0000-0000-000080000000}"/>
    <cellStyle name="SAPBEXHLevel3X" xfId="129" xr:uid="{00000000-0005-0000-0000-000081000000}"/>
    <cellStyle name="SAPBEXinputData" xfId="130" xr:uid="{00000000-0005-0000-0000-000082000000}"/>
    <cellStyle name="SAPBEXItemHeader" xfId="131" xr:uid="{00000000-0005-0000-0000-000083000000}"/>
    <cellStyle name="SAPBEXresData" xfId="132" xr:uid="{00000000-0005-0000-0000-000084000000}"/>
    <cellStyle name="SAPBEXresDataEmph" xfId="133" xr:uid="{00000000-0005-0000-0000-000085000000}"/>
    <cellStyle name="SAPBEXresItem" xfId="134" xr:uid="{00000000-0005-0000-0000-000086000000}"/>
    <cellStyle name="SAPBEXresItemX" xfId="135" xr:uid="{00000000-0005-0000-0000-000087000000}"/>
    <cellStyle name="SAPBEXstdData" xfId="136" xr:uid="{00000000-0005-0000-0000-000088000000}"/>
    <cellStyle name="SAPBEXstdDataEmph" xfId="137" xr:uid="{00000000-0005-0000-0000-000089000000}"/>
    <cellStyle name="SAPBEXstdItem" xfId="138" xr:uid="{00000000-0005-0000-0000-00008A000000}"/>
    <cellStyle name="SAPBEXstdItemX" xfId="139" xr:uid="{00000000-0005-0000-0000-00008B000000}"/>
    <cellStyle name="SAPBEXtitle" xfId="140" xr:uid="{00000000-0005-0000-0000-00008C000000}"/>
    <cellStyle name="SAPBEXunassignedItem" xfId="141" xr:uid="{00000000-0005-0000-0000-00008D000000}"/>
    <cellStyle name="SAPBEXundefined" xfId="142" xr:uid="{00000000-0005-0000-0000-00008E000000}"/>
    <cellStyle name="Sheet Title" xfId="143" xr:uid="{00000000-0005-0000-0000-00008F000000}"/>
    <cellStyle name="Teksboks-bryt" xfId="144" xr:uid="{00000000-0005-0000-0000-000090000000}"/>
    <cellStyle name="Totalt 2" xfId="145" xr:uid="{00000000-0005-0000-0000-000091000000}"/>
    <cellStyle name="Utdata 2" xfId="146" xr:uid="{00000000-0005-0000-0000-000092000000}"/>
    <cellStyle name="Uthevingsfarge1 2" xfId="147" xr:uid="{00000000-0005-0000-0000-000093000000}"/>
    <cellStyle name="Uthevingsfarge2 2" xfId="148" xr:uid="{00000000-0005-0000-0000-000094000000}"/>
    <cellStyle name="Uthevingsfarge3 2" xfId="149" xr:uid="{00000000-0005-0000-0000-000095000000}"/>
    <cellStyle name="Uthevingsfarge4 2" xfId="150" xr:uid="{00000000-0005-0000-0000-000096000000}"/>
    <cellStyle name="Uthevingsfarge5 2" xfId="151" xr:uid="{00000000-0005-0000-0000-000097000000}"/>
    <cellStyle name="Uthevingsfarge6 2" xfId="152" xr:uid="{00000000-0005-0000-0000-000098000000}"/>
    <cellStyle name="Valuta 2" xfId="153" xr:uid="{00000000-0005-0000-0000-000099000000}"/>
    <cellStyle name="Varseltekst 2" xfId="154" xr:uid="{00000000-0005-0000-0000-00009A000000}"/>
    <cellStyle name="Varseltekst 2 2" xfId="155" xr:uid="{00000000-0005-0000-0000-00009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9"/>
  <sheetViews>
    <sheetView showGridLines="0" tabSelected="1" workbookViewId="0">
      <selection activeCell="I1" sqref="I1:L1048576"/>
    </sheetView>
  </sheetViews>
  <sheetFormatPr baseColWidth="10" defaultColWidth="11.453125" defaultRowHeight="15" customHeight="1" x14ac:dyDescent="0.35"/>
  <cols>
    <col min="1" max="1" width="87.453125" customWidth="1"/>
    <col min="2" max="2" width="21.453125" customWidth="1"/>
    <col min="3" max="3" width="15.54296875" customWidth="1"/>
    <col min="4" max="4" width="11.453125" customWidth="1"/>
    <col min="5" max="7" width="23.453125" customWidth="1"/>
    <col min="8" max="9" width="22.54296875" customWidth="1"/>
    <col min="10" max="11" width="22.54296875" hidden="1" customWidth="1"/>
    <col min="12" max="12" width="12" customWidth="1"/>
    <col min="13" max="13" width="24.1796875" style="8" customWidth="1"/>
  </cols>
  <sheetData>
    <row r="1" spans="1:14" ht="8.25" customHeight="1" x14ac:dyDescent="0.35"/>
    <row r="2" spans="1:14" ht="15.75" customHeight="1" x14ac:dyDescent="0.35">
      <c r="A2" s="22" t="s">
        <v>0</v>
      </c>
      <c r="B2" s="20"/>
    </row>
    <row r="3" spans="1:14" ht="58" customHeight="1" x14ac:dyDescent="0.35">
      <c r="A3" s="23" t="s">
        <v>1</v>
      </c>
      <c r="B3" s="20"/>
    </row>
    <row r="4" spans="1:14" ht="15.65" customHeight="1" x14ac:dyDescent="0.35">
      <c r="A4" s="23" t="s">
        <v>2</v>
      </c>
      <c r="B4" s="20"/>
    </row>
    <row r="5" spans="1:14" ht="29" x14ac:dyDescent="0.35">
      <c r="A5" s="23" t="s">
        <v>3</v>
      </c>
    </row>
    <row r="6" spans="1:14" ht="14.5" x14ac:dyDescent="0.35">
      <c r="A6" s="24"/>
    </row>
    <row r="7" spans="1:14" ht="29" x14ac:dyDescent="0.35">
      <c r="A7" s="29" t="s">
        <v>4</v>
      </c>
    </row>
    <row r="9" spans="1:14" s="3" customFormat="1" ht="72.5" x14ac:dyDescent="0.35">
      <c r="A9" s="1" t="s">
        <v>5</v>
      </c>
      <c r="B9" s="1" t="s">
        <v>6</v>
      </c>
      <c r="C9" s="1" t="s">
        <v>7</v>
      </c>
      <c r="D9" s="1" t="s">
        <v>8</v>
      </c>
      <c r="E9" s="1" t="s">
        <v>9</v>
      </c>
      <c r="F9" s="1" t="s">
        <v>10</v>
      </c>
      <c r="G9" s="1" t="s">
        <v>11</v>
      </c>
      <c r="H9" s="1" t="s">
        <v>12</v>
      </c>
      <c r="I9" s="1" t="s">
        <v>13</v>
      </c>
      <c r="J9" s="1" t="s">
        <v>14</v>
      </c>
      <c r="K9" s="1" t="s">
        <v>15</v>
      </c>
      <c r="L9" s="1" t="s">
        <v>16</v>
      </c>
      <c r="M9" s="2" t="s">
        <v>17</v>
      </c>
    </row>
    <row r="10" spans="1:14" s="3" customFormat="1" ht="14.5" x14ac:dyDescent="0.35">
      <c r="A10" s="4" t="s">
        <v>18</v>
      </c>
      <c r="B10" s="12"/>
      <c r="C10" s="12"/>
      <c r="D10" s="25"/>
      <c r="E10" s="12"/>
      <c r="F10" s="17"/>
      <c r="G10" s="12"/>
      <c r="H10" s="12"/>
      <c r="I10" s="12"/>
      <c r="J10" s="30">
        <v>30</v>
      </c>
      <c r="K10" s="30">
        <v>10</v>
      </c>
      <c r="L10" s="30">
        <v>40</v>
      </c>
      <c r="M10" s="5">
        <f t="shared" ref="M10:M25" si="0">(E10+(E10*F10))*L10</f>
        <v>0</v>
      </c>
    </row>
    <row r="11" spans="1:14" s="3" customFormat="1" ht="14.5" x14ac:dyDescent="0.35">
      <c r="A11" s="4" t="s">
        <v>19</v>
      </c>
      <c r="B11" s="12"/>
      <c r="C11" s="12"/>
      <c r="D11" s="25"/>
      <c r="E11" s="12"/>
      <c r="F11" s="17"/>
      <c r="G11" s="12"/>
      <c r="H11" s="12"/>
      <c r="I11" s="12"/>
      <c r="J11" s="30">
        <v>5</v>
      </c>
      <c r="K11" s="30">
        <v>0</v>
      </c>
      <c r="L11" s="30">
        <f t="shared" ref="L11:L32" si="1">J11+K11</f>
        <v>5</v>
      </c>
      <c r="M11" s="5">
        <f t="shared" si="0"/>
        <v>0</v>
      </c>
    </row>
    <row r="12" spans="1:14" ht="14.5" x14ac:dyDescent="0.35">
      <c r="A12" s="4" t="s">
        <v>20</v>
      </c>
      <c r="B12" s="12"/>
      <c r="C12" s="12"/>
      <c r="D12" s="25"/>
      <c r="E12" s="12"/>
      <c r="F12" s="17"/>
      <c r="G12" s="12"/>
      <c r="H12" s="12"/>
      <c r="I12" s="12"/>
      <c r="J12" s="30">
        <v>20</v>
      </c>
      <c r="K12" s="30">
        <v>40</v>
      </c>
      <c r="L12" s="30">
        <v>50</v>
      </c>
      <c r="M12" s="5">
        <f t="shared" si="0"/>
        <v>0</v>
      </c>
    </row>
    <row r="13" spans="1:14" ht="14.5" x14ac:dyDescent="0.35">
      <c r="A13" s="4" t="s">
        <v>21</v>
      </c>
      <c r="B13" s="12"/>
      <c r="C13" s="12"/>
      <c r="D13" s="25"/>
      <c r="E13" s="12"/>
      <c r="F13" s="17"/>
      <c r="G13" s="12"/>
      <c r="H13" s="12"/>
      <c r="I13" s="12"/>
      <c r="J13" s="30">
        <v>5</v>
      </c>
      <c r="K13" s="30">
        <v>10</v>
      </c>
      <c r="L13" s="30">
        <f t="shared" si="1"/>
        <v>15</v>
      </c>
      <c r="M13" s="5">
        <f t="shared" si="0"/>
        <v>0</v>
      </c>
      <c r="N13" t="s">
        <v>22</v>
      </c>
    </row>
    <row r="14" spans="1:14" ht="14.5" x14ac:dyDescent="0.35">
      <c r="A14" s="4" t="s">
        <v>23</v>
      </c>
      <c r="B14" s="12"/>
      <c r="C14" s="12"/>
      <c r="D14" s="25"/>
      <c r="E14" s="12"/>
      <c r="F14" s="17"/>
      <c r="G14" s="12"/>
      <c r="H14" s="12"/>
      <c r="I14" s="12"/>
      <c r="J14" s="30">
        <v>20</v>
      </c>
      <c r="K14" s="30">
        <v>15</v>
      </c>
      <c r="L14" s="30">
        <v>40</v>
      </c>
      <c r="M14" s="5">
        <f t="shared" si="0"/>
        <v>0</v>
      </c>
    </row>
    <row r="15" spans="1:14" ht="14.5" x14ac:dyDescent="0.35">
      <c r="A15" s="4" t="s">
        <v>24</v>
      </c>
      <c r="B15" s="12"/>
      <c r="C15" s="12"/>
      <c r="D15" s="25"/>
      <c r="E15" s="12"/>
      <c r="F15" s="17"/>
      <c r="G15" s="12"/>
      <c r="H15" s="12"/>
      <c r="I15" s="12"/>
      <c r="J15" s="31"/>
      <c r="K15" s="30">
        <v>100</v>
      </c>
      <c r="L15" s="30">
        <f t="shared" si="1"/>
        <v>100</v>
      </c>
      <c r="M15" s="5">
        <f t="shared" si="0"/>
        <v>0</v>
      </c>
    </row>
    <row r="16" spans="1:14" ht="14.5" x14ac:dyDescent="0.35">
      <c r="A16" s="4" t="s">
        <v>25</v>
      </c>
      <c r="B16" s="12"/>
      <c r="C16" s="12"/>
      <c r="D16" s="25"/>
      <c r="E16" s="12"/>
      <c r="F16" s="17"/>
      <c r="G16" s="12"/>
      <c r="H16" s="12"/>
      <c r="I16" s="12"/>
      <c r="J16" s="30">
        <v>50</v>
      </c>
      <c r="K16" s="31"/>
      <c r="L16" s="30">
        <f t="shared" si="1"/>
        <v>50</v>
      </c>
      <c r="M16" s="5">
        <f t="shared" si="0"/>
        <v>0</v>
      </c>
    </row>
    <row r="17" spans="1:15" ht="14.5" x14ac:dyDescent="0.35">
      <c r="A17" s="4" t="s">
        <v>26</v>
      </c>
      <c r="B17" s="12"/>
      <c r="C17" s="12"/>
      <c r="D17" s="25"/>
      <c r="E17" s="12"/>
      <c r="F17" s="17"/>
      <c r="G17" s="12"/>
      <c r="H17" s="12"/>
      <c r="I17" s="12"/>
      <c r="J17" s="30">
        <v>10</v>
      </c>
      <c r="K17" s="30">
        <v>10</v>
      </c>
      <c r="L17" s="30">
        <v>15</v>
      </c>
      <c r="M17" s="5">
        <f t="shared" si="0"/>
        <v>0</v>
      </c>
    </row>
    <row r="18" spans="1:15" ht="14.5" x14ac:dyDescent="0.35">
      <c r="A18" s="4" t="s">
        <v>27</v>
      </c>
      <c r="B18" s="12"/>
      <c r="C18" s="12"/>
      <c r="D18" s="25"/>
      <c r="E18" s="12"/>
      <c r="F18" s="17"/>
      <c r="G18" s="12"/>
      <c r="H18" s="12"/>
      <c r="I18" s="12"/>
      <c r="J18" s="31"/>
      <c r="K18" s="31"/>
      <c r="L18" s="30">
        <f t="shared" si="1"/>
        <v>0</v>
      </c>
      <c r="M18" s="5">
        <f t="shared" si="0"/>
        <v>0</v>
      </c>
    </row>
    <row r="19" spans="1:15" ht="14.5" x14ac:dyDescent="0.35">
      <c r="A19" s="4" t="s">
        <v>28</v>
      </c>
      <c r="B19" s="12"/>
      <c r="C19" s="12"/>
      <c r="D19" s="25"/>
      <c r="E19" s="12"/>
      <c r="F19" s="17"/>
      <c r="G19" s="12"/>
      <c r="H19" s="12"/>
      <c r="I19" s="12"/>
      <c r="J19" s="30">
        <v>20</v>
      </c>
      <c r="K19" s="30">
        <v>20</v>
      </c>
      <c r="L19" s="30">
        <v>35</v>
      </c>
      <c r="M19" s="5">
        <f t="shared" si="0"/>
        <v>0</v>
      </c>
    </row>
    <row r="20" spans="1:15" s="6" customFormat="1" ht="14.5" x14ac:dyDescent="0.35">
      <c r="A20" s="4" t="s">
        <v>29</v>
      </c>
      <c r="B20" s="12"/>
      <c r="C20" s="12"/>
      <c r="D20" s="25"/>
      <c r="E20" s="12"/>
      <c r="F20" s="17"/>
      <c r="G20" s="12"/>
      <c r="H20" s="12"/>
      <c r="I20" s="12"/>
      <c r="J20" s="30">
        <v>30</v>
      </c>
      <c r="K20" s="30">
        <v>15</v>
      </c>
      <c r="L20" s="30">
        <v>40</v>
      </c>
      <c r="M20" s="5">
        <f t="shared" si="0"/>
        <v>0</v>
      </c>
      <c r="O20" s="6" t="s">
        <v>22</v>
      </c>
    </row>
    <row r="21" spans="1:15" s="6" customFormat="1" ht="14.5" x14ac:dyDescent="0.35">
      <c r="A21" s="4" t="s">
        <v>30</v>
      </c>
      <c r="B21" s="12"/>
      <c r="C21" s="12"/>
      <c r="D21" s="25"/>
      <c r="E21" s="12"/>
      <c r="F21" s="17"/>
      <c r="G21" s="12"/>
      <c r="H21" s="12"/>
      <c r="I21" s="12"/>
      <c r="J21" s="30">
        <v>5</v>
      </c>
      <c r="K21" s="30">
        <v>5</v>
      </c>
      <c r="L21" s="30">
        <f t="shared" si="1"/>
        <v>10</v>
      </c>
      <c r="M21" s="5">
        <f t="shared" si="0"/>
        <v>0</v>
      </c>
    </row>
    <row r="22" spans="1:15" s="6" customFormat="1" ht="14.5" x14ac:dyDescent="0.35">
      <c r="A22" s="4" t="s">
        <v>31</v>
      </c>
      <c r="B22" s="12"/>
      <c r="C22" s="12"/>
      <c r="D22" s="25"/>
      <c r="E22" s="12"/>
      <c r="F22" s="17"/>
      <c r="G22" s="12"/>
      <c r="H22" s="12"/>
      <c r="I22" s="12"/>
      <c r="J22" s="30">
        <v>5</v>
      </c>
      <c r="K22" s="30">
        <v>5</v>
      </c>
      <c r="L22" s="30">
        <f t="shared" si="1"/>
        <v>10</v>
      </c>
      <c r="M22" s="5">
        <f t="shared" si="0"/>
        <v>0</v>
      </c>
    </row>
    <row r="23" spans="1:15" s="6" customFormat="1" ht="14.5" x14ac:dyDescent="0.35">
      <c r="A23" s="4" t="s">
        <v>32</v>
      </c>
      <c r="B23" s="12"/>
      <c r="C23" s="12"/>
      <c r="D23" s="25"/>
      <c r="E23" s="12"/>
      <c r="F23" s="17"/>
      <c r="G23" s="12"/>
      <c r="H23" s="12"/>
      <c r="I23" s="12"/>
      <c r="J23" s="30">
        <v>10</v>
      </c>
      <c r="K23" s="30">
        <v>10</v>
      </c>
      <c r="L23" s="30">
        <v>15</v>
      </c>
      <c r="M23" s="5">
        <f t="shared" si="0"/>
        <v>0</v>
      </c>
    </row>
    <row r="24" spans="1:15" s="6" customFormat="1" ht="14.5" x14ac:dyDescent="0.35">
      <c r="A24" s="4" t="s">
        <v>33</v>
      </c>
      <c r="B24" s="12"/>
      <c r="C24" s="12"/>
      <c r="D24" s="25"/>
      <c r="E24" s="12"/>
      <c r="F24" s="17"/>
      <c r="G24" s="12"/>
      <c r="H24" s="12"/>
      <c r="I24" s="12"/>
      <c r="J24" s="30">
        <v>5</v>
      </c>
      <c r="K24" s="30">
        <v>10</v>
      </c>
      <c r="L24" s="30">
        <f t="shared" si="1"/>
        <v>15</v>
      </c>
      <c r="M24" s="5">
        <f t="shared" si="0"/>
        <v>0</v>
      </c>
    </row>
    <row r="25" spans="1:15" s="6" customFormat="1" ht="14.5" x14ac:dyDescent="0.35">
      <c r="A25" s="4" t="s">
        <v>34</v>
      </c>
      <c r="B25" s="12"/>
      <c r="C25" s="12"/>
      <c r="D25" s="25"/>
      <c r="E25" s="12"/>
      <c r="F25" s="17"/>
      <c r="G25" s="12"/>
      <c r="H25" s="12"/>
      <c r="I25" s="12"/>
      <c r="J25" s="30">
        <v>20</v>
      </c>
      <c r="K25" s="30">
        <v>30</v>
      </c>
      <c r="L25" s="30">
        <v>35</v>
      </c>
      <c r="M25" s="5">
        <f t="shared" si="0"/>
        <v>0</v>
      </c>
    </row>
    <row r="26" spans="1:15" s="6" customFormat="1" ht="14.5" x14ac:dyDescent="0.35">
      <c r="A26" s="4" t="s">
        <v>35</v>
      </c>
      <c r="B26" t="s">
        <v>36</v>
      </c>
      <c r="C26" s="13">
        <f>40000+50000</f>
        <v>90000</v>
      </c>
      <c r="D26" s="17"/>
      <c r="E26" s="21"/>
      <c r="F26" s="21"/>
      <c r="G26" s="21"/>
      <c r="H26" s="21"/>
      <c r="I26" s="21"/>
      <c r="J26" s="21"/>
      <c r="K26" s="21"/>
      <c r="L26" s="30"/>
      <c r="M26" s="14">
        <f>+C26-(C26*D26)</f>
        <v>90000</v>
      </c>
    </row>
    <row r="27" spans="1:15" s="6" customFormat="1" ht="14.5" x14ac:dyDescent="0.35">
      <c r="A27" s="16" t="s">
        <v>37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30"/>
      <c r="M27" s="15"/>
    </row>
    <row r="28" spans="1:15" s="6" customFormat="1" ht="14.5" x14ac:dyDescent="0.35">
      <c r="A28" t="s">
        <v>38</v>
      </c>
      <c r="B28" s="12"/>
      <c r="C28" s="12"/>
      <c r="D28" s="26"/>
      <c r="E28" s="12"/>
      <c r="F28" s="12"/>
      <c r="G28" s="14"/>
      <c r="H28" s="14"/>
      <c r="I28" s="14"/>
      <c r="J28" s="27">
        <v>25</v>
      </c>
      <c r="K28" s="27">
        <v>10</v>
      </c>
      <c r="L28" s="30">
        <v>30</v>
      </c>
      <c r="M28" s="5">
        <f>(E28+(E28*F28))*L28</f>
        <v>0</v>
      </c>
    </row>
    <row r="29" spans="1:15" s="6" customFormat="1" ht="14.5" x14ac:dyDescent="0.35">
      <c r="A29" t="s">
        <v>39</v>
      </c>
      <c r="B29" s="12"/>
      <c r="C29" s="12"/>
      <c r="D29" s="26"/>
      <c r="E29" s="12"/>
      <c r="F29" s="12"/>
      <c r="G29" s="14"/>
      <c r="H29" s="14"/>
      <c r="I29" s="14"/>
      <c r="J29" s="27">
        <v>45</v>
      </c>
      <c r="K29" s="27">
        <v>10</v>
      </c>
      <c r="L29" s="30">
        <v>60</v>
      </c>
      <c r="M29" s="5">
        <f>(E29+(E29*F29))*L29</f>
        <v>0</v>
      </c>
    </row>
    <row r="30" spans="1:15" s="6" customFormat="1" ht="14.5" x14ac:dyDescent="0.35">
      <c r="A30" t="s">
        <v>40</v>
      </c>
      <c r="B30" s="12"/>
      <c r="C30" s="12"/>
      <c r="D30" s="26"/>
      <c r="E30" s="12"/>
      <c r="F30" s="12"/>
      <c r="G30" s="14"/>
      <c r="H30" s="14"/>
      <c r="I30" s="14"/>
      <c r="J30" s="27">
        <v>20</v>
      </c>
      <c r="K30" s="27">
        <v>10</v>
      </c>
      <c r="L30" s="30">
        <v>20</v>
      </c>
      <c r="M30" s="5">
        <f>(E30+(E30*F30))*L30</f>
        <v>0</v>
      </c>
    </row>
    <row r="31" spans="1:15" s="6" customFormat="1" ht="14.5" x14ac:dyDescent="0.35">
      <c r="A31" t="s">
        <v>41</v>
      </c>
      <c r="B31" s="12"/>
      <c r="C31" s="12"/>
      <c r="D31" s="26"/>
      <c r="E31" s="12"/>
      <c r="F31" s="12"/>
      <c r="G31" s="14"/>
      <c r="H31" s="14"/>
      <c r="I31" s="14"/>
      <c r="J31" s="27"/>
      <c r="K31" s="27"/>
      <c r="L31" s="30">
        <v>15</v>
      </c>
      <c r="M31" s="5"/>
    </row>
    <row r="32" spans="1:15" s="6" customFormat="1" ht="14.5" x14ac:dyDescent="0.35">
      <c r="A32" t="s">
        <v>42</v>
      </c>
      <c r="B32" s="12"/>
      <c r="C32" s="12"/>
      <c r="D32" s="26"/>
      <c r="E32" s="12"/>
      <c r="F32" s="12"/>
      <c r="G32" s="14"/>
      <c r="H32" s="14"/>
      <c r="I32" s="14"/>
      <c r="J32" s="27">
        <v>50</v>
      </c>
      <c r="K32" s="27">
        <v>50</v>
      </c>
      <c r="L32" s="30">
        <f t="shared" si="1"/>
        <v>100</v>
      </c>
      <c r="M32" s="5">
        <f>(E32+(E32*F32))*L32</f>
        <v>0</v>
      </c>
    </row>
    <row r="33" spans="1:13" s="6" customFormat="1" ht="14.5" x14ac:dyDescent="0.35">
      <c r="A33" s="19" t="s">
        <v>43</v>
      </c>
      <c r="B33" s="12"/>
      <c r="C33" s="12"/>
      <c r="D33" s="26"/>
      <c r="E33" s="12"/>
      <c r="F33" s="12"/>
      <c r="G33" s="14"/>
      <c r="H33" s="14"/>
      <c r="I33" s="14"/>
      <c r="J33" s="27">
        <v>45</v>
      </c>
      <c r="K33" s="27">
        <v>220</v>
      </c>
      <c r="L33" s="30">
        <v>315</v>
      </c>
      <c r="M33" s="5">
        <f>(E33+(E33*F33))*L33</f>
        <v>0</v>
      </c>
    </row>
    <row r="34" spans="1:13" ht="15.5" x14ac:dyDescent="0.35">
      <c r="A34" s="9" t="s">
        <v>44</v>
      </c>
      <c r="B34" s="9"/>
      <c r="C34" s="9"/>
      <c r="D34" s="9"/>
      <c r="E34" s="9"/>
      <c r="F34" s="9"/>
      <c r="G34" s="9"/>
      <c r="H34" s="9"/>
      <c r="I34" s="9"/>
      <c r="J34" s="28"/>
      <c r="K34" s="28"/>
      <c r="L34" s="9"/>
      <c r="M34" s="10">
        <f>SUM(M11:M33)</f>
        <v>90000</v>
      </c>
    </row>
    <row r="35" spans="1:13" s="6" customFormat="1" ht="14.5" x14ac:dyDescent="0.35">
      <c r="A35"/>
      <c r="B35"/>
      <c r="C35"/>
      <c r="D35"/>
      <c r="E35"/>
      <c r="F35"/>
      <c r="G35"/>
      <c r="H35"/>
      <c r="I35"/>
      <c r="J35"/>
      <c r="K35"/>
      <c r="L35"/>
      <c r="M35" s="7"/>
    </row>
    <row r="38" spans="1:13" ht="14.5" x14ac:dyDescent="0.35">
      <c r="A38" s="18"/>
      <c r="B38" s="6"/>
      <c r="C38" s="6"/>
    </row>
    <row r="39" spans="1:13" ht="14.5" x14ac:dyDescent="0.35">
      <c r="A39" s="11"/>
    </row>
  </sheetData>
  <phoneticPr fontId="27" type="noConversion"/>
  <pageMargins left="0.70000000000000007" right="0.70000000000000007" top="0.75" bottom="0.75" header="0.30000000000000004" footer="0.30000000000000004"/>
  <pageSetup paperSize="9" fitToWidth="0" fitToHeight="0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083C12AB631647B356D4C9A0E58CB6" ma:contentTypeVersion="3" ma:contentTypeDescription="Create a new document." ma:contentTypeScope="" ma:versionID="7f4ecfacf2b9674e922ab2789ce275f0">
  <xsd:schema xmlns:xsd="http://www.w3.org/2001/XMLSchema" xmlns:xs="http://www.w3.org/2001/XMLSchema" xmlns:p="http://schemas.microsoft.com/office/2006/metadata/properties" xmlns:ns2="5a0c6d71-710e-4456-bfdf-36f1610b9d72" targetNamespace="http://schemas.microsoft.com/office/2006/metadata/properties" ma:root="true" ma:fieldsID="197ccb8fb63e62ea9952275191b39e19" ns2:_="">
    <xsd:import namespace="5a0c6d71-710e-4456-bfdf-36f1610b9d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0c6d71-710e-4456-bfdf-36f1610b9d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08038E-5B0C-4B7C-86AA-694D7CFCFEAE}"/>
</file>

<file path=customXml/itemProps2.xml><?xml version="1.0" encoding="utf-8"?>
<ds:datastoreItem xmlns:ds="http://schemas.openxmlformats.org/officeDocument/2006/customXml" ds:itemID="{B229D9C2-7527-42E4-8128-A64EC2134B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4DA58E-A030-4E69-B32E-109AB781A71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Prisskjema_IT-utstyr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Lene Merethe Sandbakk Saue</dc:creator>
  <cp:keywords/>
  <dc:description/>
  <cp:lastModifiedBy>Eirin Simonsen</cp:lastModifiedBy>
  <cp:revision/>
  <dcterms:created xsi:type="dcterms:W3CDTF">2016-02-07T09:25:11Z</dcterms:created>
  <dcterms:modified xsi:type="dcterms:W3CDTF">2026-09-01T08:44:58Z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0x010100EA083C12AB631647B356D4C9A0E58CB6</vt:lpwstr>
  </property>
  <property fmtid="{D5CDD505-2E9C-101B-9397-08002B2CF9AE}" pid="3" name="MediaServiceImageTags">
    <vt:lpwstr/>
  </property>
</Properties>
</file>